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<sst xmlns="http://schemas.openxmlformats.org/spreadsheetml/2006/main" count="2193" uniqueCount="721">
  <si>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</si>
  <si>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</si>
  <si>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</si>
  <si>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</si>
  <si>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</si>
  <si>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</si>
  <si>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</si>
  <si>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</si>
  <si>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</si>
  <si>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</si>
  <si>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</si>
  <si>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</si>
  <si>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</si>
  <si>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</si>
  <si>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</si>
  <si>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</si>
  <si>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</si>
  <si>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</si>
  <si>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</si>
  <si>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</si>
  <si>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</si>
  <si>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</si>
  <si>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</si>
  <si>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</si>
  <si>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</si>
  <si>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</si>
  <si>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</si>
  <si>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</si>
  <si>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</si>
  <si>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</si>
  <si>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</si>
  <si>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</si>
  <si>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</si>
  <si>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</si>
  <si>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</si>
  <si>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</si>
  <si>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</si>
  <si>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</si>
  <si>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</si>
  <si>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</si>
  <si>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</si>
  <si>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</si>
  <si>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</si>
  <si>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</si>
  <si>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</si>
  <si>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</si>
  <si>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</si>
  <si>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</si>
  <si>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</si>
  <si>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</si>
  <si>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</si>
  <si>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</si>
  <si>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</si>
  <si>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</si>
  <si>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</si>
  <si>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</si>
  <si>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</si>
  <si>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</si>
  <si>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</si>
  <si>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</si>
  <si>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</si>
  <si>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</si>
  <si>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</si>
  <si>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</si>
  <si>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</si>
  <si>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</si>
  <si>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</si>
  <si>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</si>
  <si>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</si>
  <si>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</si>
  <si>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</si>
  <si>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</si>
  <si>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</si>
  <si>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</si>
  <si>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</si>
  <si>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</si>
  <si>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</si>
  <si>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</si>
  <si>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</si>
  <si>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</si>
  <si>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</si>
  <si>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</si>
  <si>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</si>
  <si>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</si>
  <si>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</si>
  <si>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</si>
  <si>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</si>
  <si>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</si>
  <si>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</si>
  <si>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</si>
  <si>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</si>
  <si>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</si>
  <si>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</si>
  <si>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</si>
  <si>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</si>
  <si>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</si>
  <si>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</si>
  <si>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</si>
  <si>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</si>
  <si>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</si>
  <si>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</si>
  <si>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</si>
  <si>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</si>
  <si>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</si>
  <si>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</si>
  <si>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</si>
  <si>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</si>
  <si>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</si>
  <si>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</si>
  <si>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</si>
  <si>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</si>
  <si>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</si>
  <si>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</si>
  <si>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</si>
  <si>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</si>
  <si>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</si>
  <si>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</si>
  <si>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</si>
  <si>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</si>
  <si>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</si>
  <si>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</si>
  <si>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</si>
  <si>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</si>
  <si>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</si>
  <si>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</si>
  <si>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</si>
  <si>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</si>
  <si>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</si>
  <si>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</si>
  <si>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</si>
  <si>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</si>
  <si>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</si>
  <si>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</si>
  <si>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</si>
  <si>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</si>
  <si>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</si>
  <si>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</si>
  <si>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</si>
  <si>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</si>
  <si>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</si>
  <si>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</si>
  <si>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</si>
  <si>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</si>
  <si>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</si>
  <si>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</si>
  <si>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</si>
  <si>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</si>
  <si>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</si>
  <si>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</si>
  <si>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</si>
  <si>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</si>
  <si>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</si>
  <si>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</si>
  <si>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</si>
  <si>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</si>
  <si>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</si>
  <si>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</si>
  <si>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</si>
  <si>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</si>
  <si>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</si>
  <si>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</si>
  <si>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</si>
  <si>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</si>
  <si>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</si>
  <si>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</si>
  <si>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</si>
  <si>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</si>
  <si>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</si>
  <si>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</si>
  <si>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</si>
  <si>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</si>
  <si>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</si>
  <si>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</si>
  <si>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</si>
  <si>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</si>
  <si>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</si>
  <si>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</si>
  <si>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</si>
  <si>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</si>
  <si>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</si>
  <si>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</si>
  <si>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</si>
  <si>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</si>
  <si>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</si>
  <si>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</si>
  <si>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</si>
  <si>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</si>
  <si>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</si>
  <si>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</si>
  <si>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</si>
  <si>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</si>
  <si>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</si>
  <si>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</si>
  <si>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</si>
  <si>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</si>
  <si>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</si>
  <si>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</si>
  <si>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</si>
  <si>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</si>
  <si>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</si>
  <si>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</si>
  <si>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</si>
  <si>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</si>
  <si>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</si>
  <si>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</si>
  <si>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</si>
  <si>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</si>
  <si>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</si>
  <si>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</si>
  <si>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</si>
  <si>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</si>
  <si>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</si>
  <si>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</si>
  <si>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</si>
  <si>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</si>
  <si>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</si>
  <si>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</si>
  <si>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</si>
  <si>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</si>
  <si>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</si>
  <si>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</si>
  <si>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</si>
  <si>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</si>
  <si>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</si>
  <si>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</si>
  <si>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</si>
  <si>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</si>
  <si>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</si>
  <si>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</si>
  <si>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</si>
  <si>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</si>
  <si>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</si>
  <si>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</si>
  <si>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</si>
  <si>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</si>
  <si>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</si>
  <si>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</si>
  <si>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</si>
  <si>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</si>
  <si>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</si>
  <si>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</si>
  <si>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</si>
  <si>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</si>
  <si>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</si>
  <si>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</si>
  <si>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</si>
  <si>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</si>
  <si>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</si>
  <si>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</si>
  <si>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</si>
  <si>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</si>
  <si>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</si>
  <si>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</si>
  <si>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</si>
  <si>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</si>
  <si>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</si>
  <si>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</si>
  <si>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</si>
  <si>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</si>
  <si>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</si>
  <si>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</si>
  <si>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</si>
  <si>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</si>
  <si>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</si>
  <si>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</si>
  <si>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</si>
  <si>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</si>
  <si>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</si>
  <si>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</si>
  <si>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</si>
  <si>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</si>
  <si>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</si>
  <si>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</si>
  <si>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</si>
  <si>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</si>
  <si>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</si>
  <si>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</si>
  <si>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</si>
  <si>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</si>
  <si>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</si>
  <si>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</si>
  <si>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</si>
  <si>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</si>
  <si>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</si>
  <si>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</si>
  <si>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</si>
  <si>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</si>
  <si>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</si>
  <si>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</si>
  <si>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</si>
  <si>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</si>
  <si>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</si>
  <si>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</si>
  <si>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</si>
  <si>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</si>
  <si>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</si>
  <si>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</si>
  <si>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</si>
  <si>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</si>
  <si>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</si>
  <si>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</si>
  <si>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</si>
  <si>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</si>
  <si>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</si>
  <si>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</si>
  <si>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</si>
  <si>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</si>
  <si>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</si>
  <si>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</si>
  <si>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</si>
  <si>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</si>
  <si>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</si>
  <si>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</si>
  <si>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</si>
  <si>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</si>
  <si>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</si>
  <si>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</si>
  <si>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</si>
  <si>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</si>
  <si>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</si>
  <si>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</si>
  <si>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</si>
  <si>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</si>
  <si>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</si>
  <si>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</si>
  <si>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</si>
  <si>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</si>
  <si>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</si>
  <si>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</si>
  <si>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</si>
  <si>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</si>
  <si>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</si>
  <si>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</si>
  <si>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</si>
  <si>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</si>
  <si>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</si>
  <si>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</si>
  <si>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</si>
  <si>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</si>
  <si>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</si>
  <si>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</si>
  <si>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</si>
  <si>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</si>
  <si>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</si>
  <si>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</si>
  <si>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</si>
  <si>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</si>
  <si>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</si>
  <si>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</si>
  <si>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</si>
  <si>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</si>
  <si>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</si>
  <si>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</si>
  <si>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</si>
  <si>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</si>
  <si>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</si>
  <si>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</si>
  <si>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</si>
  <si>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</si>
  <si>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</si>
  <si>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</si>
  <si>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</si>
  <si>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</si>
  <si>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</si>
  <si>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</si>
  <si>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</si>
  <si>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</si>
  <si>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</si>
  <si>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</si>
  <si>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</si>
  <si>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</si>
  <si>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</si>
  <si>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</si>
  <si>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</si>
  <si>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</si>
  <si>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</si>
  <si>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</si>
  <si>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</si>
  <si>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</si>
  <si>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</si>
  <si>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</si>
  <si>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</si>
  <si>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</si>
  <si>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</si>
  <si>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</si>
  <si>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</si>
  <si>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</si>
  <si>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</si>
  <si>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</si>
  <si>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</si>
  <si>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</si>
  <si>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</si>
  <si>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</si>
  <si>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</si>
  <si>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</si>
  <si>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</si>
  <si>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</si>
  <si>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</si>
  <si>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</si>
  <si>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</si>
  <si>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</si>
  <si>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</si>
  <si>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</si>
  <si>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</si>
  <si>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</si>
  <si>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</si>
  <si>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</si>
  <si>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</si>
  <si>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</si>
  <si>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</si>
  <si>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</si>
  <si>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</si>
  <si>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</si>
  <si>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</si>
  <si>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</si>
  <si>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</si>
  <si>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</si>
  <si>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</si>
  <si>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</si>
  <si>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</si>
  <si>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</si>
  <si>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</si>
  <si>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</si>
  <si>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</si>
  <si>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</si>
  <si>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</si>
  <si>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</si>
  <si>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</si>
  <si>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</si>
  <si>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</si>
  <si>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</si>
  <si>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</si>
  <si>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</si>
  <si>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</si>
  <si>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</si>
  <si>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</si>
  <si>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</si>
  <si>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</si>
  <si>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</si>
  <si>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</si>
  <si>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</si>
  <si>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</si>
  <si>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</si>
  <si>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</si>
  <si>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</si>
  <si>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</si>
  <si>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</si>
  <si>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</si>
  <si>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</si>
  <si>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</si>
  <si>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</si>
  <si>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</si>
  <si>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</si>
  <si>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</si>
  <si>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</si>
  <si>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</si>
  <si>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</si>
  <si>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</si>
  <si>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</si>
  <si>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</si>
  <si>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</si>
  <si>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</si>
  <si>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</si>
  <si>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</si>
  <si>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</si>
  <si>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</si>
  <si>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</si>
  <si>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</si>
  <si>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</si>
  <si>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</si>
  <si>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</si>
  <si>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</si>
  <si>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</si>
  <si>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</si>
  <si>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</si>
  <si>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</si>
  <si>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</si>
  <si>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</si>
  <si>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</si>
  <si>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</si>
  <si>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</si>
  <si>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</si>
  <si>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</si>
  <si>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</si>
  <si>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</si>
  <si>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</si>
  <si>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</si>
  <si>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</si>
  <si>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</si>
  <si>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</si>
  <si>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</si>
  <si>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</si>
  <si>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</si>
  <si>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</si>
  <si>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</si>
  <si>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</si>
  <si>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</si>
  <si>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</si>
  <si>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</si>
  <si>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</si>
  <si>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</si>
  <si>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</si>
  <si>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</si>
  <si>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</si>
  <si>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</si>
  <si>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</si>
  <si>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</si>
  <si>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</si>
  <si>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</si>
  <si>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</si>
  <si>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</si>
  <si>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</si>
  <si>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</si>
  <si>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</si>
  <si>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</si>
  <si>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</si>
  <si>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</si>
  <si>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</si>
  <si>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</si>
  <si>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</si>
  <si>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</si>
  <si>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</si>
  <si>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</si>
  <si>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</si>
  <si>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</si>
  <si>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</si>
  <si>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</si>
  <si>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</si>
  <si>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</si>
  <si>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</si>
  <si>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</si>
  <si>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</si>
  <si>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</si>
  <si>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</si>
  <si>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</si>
  <si>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</si>
  <si>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</si>
  <si>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</si>
  <si>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</si>
  <si>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</si>
  <si>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</si>
  <si>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</si>
  <si>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</si>
  <si>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</si>
  <si>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</si>
  <si>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</si>
  <si>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</si>
  <si>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</si>
  <si>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</si>
  <si>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</si>
  <si>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</si>
  <si>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</si>
  <si>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</si>
  <si>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</si>
  <si>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</si>
  <si>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</si>
  <si>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</si>
  <si>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</si>
  <si>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</si>
  <si>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</si>
  <si>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</si>
  <si>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</si>
  <si>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</si>
  <si>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</si>
  <si>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</si>
  <si>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</si>
  <si>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</si>
  <si>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</si>
  <si>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</si>
  <si>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</si>
  <si>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</si>
  <si>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</si>
  <si>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</si>
  <si>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</si>
  <si>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</si>
  <si>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</si>
  <si>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</si>
  <si>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</si>
  <si>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</si>
  <si>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</si>
  <si>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</si>
  <si>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</si>
  <si>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</si>
  <si>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</si>
  <si>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</si>
  <si>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</si>
  <si>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</si>
  <si>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</si>
  <si>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</si>
  <si>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</si>
  <si>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</si>
  <si>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</si>
  <si>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</si>
  <si>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</si>
  <si>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</si>
  <si>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</si>
  <si>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</si>
  <si>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</si>
  <si>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</si>
  <si>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</si>
  <si>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</si>
  <si>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</si>
  <si>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</si>
  <si>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</si>
  <si>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</si>
  <si>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</si>
  <si>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</si>
  <si>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</si>
  <si>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</si>
  <si>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</si>
  <si>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</si>
  <si>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</si>
  <si>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</si>
  <si>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</si>
  <si>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</si>
  <si>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</si>
  <si>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</si>
  <si>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</si>
  <si>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</si>
  <si>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</si>
  <si>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</si>
  <si>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</si>
  <si>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</si>
  <si>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</si>
  <si>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</si>
  <si>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</si>
  <si>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</si>
  <si>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</si>
  <si>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</si>
  <si>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</si>
  <si>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</si>
  <si>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</si>
  <si>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</si>
  <si>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</si>
  <si>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</si>
  <si>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</si>
  <si>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</si>
  <si>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</si>
  <si>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</si>
  <si>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</si>
  <si>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</si>
  <si>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</si>
  <si>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</si>
  <si>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</si>
  <si>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</si>
  <si>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</si>
  <si>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</si>
  <si>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</si>
  <si>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</si>
  <si>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</si>
  <si>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</si>
  <si>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</si>
  <si>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</si>
  <si>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</si>
  <si>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</si>
  <si>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</si>
  <si>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</si>
  <si>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</si>
  <si>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</si>
  <si>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</si>
  <si>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</si>
  <si>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</si>
  <si>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</si>
  <si>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</si>
  <si>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</si>
  <si>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</si>
  <si>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</si>
  <si>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</si>
  <si>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</si>
  <si>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</si>
  <si>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</si>
  <si>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</si>
  <si>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</si>
  <si>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</si>
  <si>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</si>
  <si>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</si>
  <si>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</si>
  <si>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</si>
  <si>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</si>
  <si>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</si>
  <si>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</si>
  <si>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</si>
  <si>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</si>
  <si>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</si>
  <si>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</si>
  <si>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</si>
  <si>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</si>
  <si>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</si>
  <si>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</si>
  <si>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</si>
  <si>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</si>
  <si>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</si>
  <si>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</si>
  <si>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</si>
  <si>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</si>
  <si>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</si>
  <si>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</si>
  <si>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</si>
  <si>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</si>
  <si>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</si>
  <si>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</si>
  <si>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</si>
  <si>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</si>
  <si>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</si>
  <si>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</si>
  <si>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</si>
  <si>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</si>
  <si>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</si>
  <si>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</si>
  <si>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</si>
  <si>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</si>
  <si>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</si>
  <si>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</si>
  <si>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</si>
  <si>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</si>
  <si>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</si>
  <si>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</si>
  <si>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</si>
  <si>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
</t>
  </si>
  <si>
    <t xml:space="preserve">по адресу: Свердловская область р.п.Пышма ул. Комсомольская д.15, являющегося объектом конкурса </t>
  </si>
  <si>
    <t xml:space="preserve">по адресу: Свердловская область р.п.Пышма ул.Комсомольская д.15,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</si>
</sst>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6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6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6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7.6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3.8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3.8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3.8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3.8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3.8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3.8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3.8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3.8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3.8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3.8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3.8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3.8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3.8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3.8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8.2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4.4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4.4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4.4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4.4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4.4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4.4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4.4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4.4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4.4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4.4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4.4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4.4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4.4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14.4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8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6.4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6.4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2.8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6.4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9.6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2.8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6.4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6.4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2.8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66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6.4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2.8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6.4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9.6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6.4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39.6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3" t="s">
        <v>466</v>
      </c>
      <c r="B9" s="543"/>
      <c r="C9" s="543"/>
      <c r="D9" s="543"/>
      <c r="E9" s="543"/>
      <c r="F9" s="543"/>
      <c r="G9" s="543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F20" sqref="F1:W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8.6640625" customWidth="1"/>
    <col min="6" max="6" width="8.6640625" hidden="1" customWidth="1"/>
    <col min="7" max="7" width="11.109375" style="65" hidden="1" customWidth="1"/>
    <col min="8" max="9" width="8.6640625" hidden="1" customWidth="1"/>
    <col min="10" max="10" width="10.33203125" hidden="1" customWidth="1"/>
    <col min="11" max="18" width="8.6640625" hidden="1" customWidth="1"/>
    <col min="19" max="23" width="8.88671875" hidden="1" customWidth="1"/>
  </cols>
  <sheetData>
    <row r="1" spans="1:23">
      <c r="A1" s="654" t="s">
        <v>718</v>
      </c>
      <c r="B1" s="655"/>
      <c r="C1" s="655"/>
      <c r="D1" s="655"/>
      <c r="E1" s="655"/>
      <c r="F1" s="655"/>
    </row>
    <row r="2" spans="1:23">
      <c r="A2" s="655"/>
      <c r="B2" s="655"/>
      <c r="C2" s="655"/>
      <c r="D2" s="655"/>
      <c r="E2" s="655"/>
      <c r="F2" s="655"/>
    </row>
    <row r="3" spans="1:23">
      <c r="A3" s="655"/>
      <c r="B3" s="655"/>
      <c r="C3" s="655"/>
      <c r="D3" s="655"/>
      <c r="E3" s="655"/>
      <c r="F3" s="655"/>
    </row>
    <row r="4" spans="1:23">
      <c r="A4" s="655"/>
      <c r="B4" s="655"/>
      <c r="C4" s="655"/>
      <c r="D4" s="655"/>
      <c r="E4" s="655"/>
      <c r="F4" s="655"/>
    </row>
    <row r="5" spans="1:23">
      <c r="A5" s="655"/>
      <c r="B5" s="655"/>
      <c r="C5" s="655"/>
      <c r="D5" s="655"/>
      <c r="E5" s="655"/>
      <c r="F5" s="655"/>
    </row>
    <row r="6" spans="1:23">
      <c r="A6" s="655"/>
      <c r="B6" s="655"/>
      <c r="C6" s="655"/>
      <c r="D6" s="655"/>
      <c r="E6" s="655"/>
      <c r="F6" s="655"/>
    </row>
    <row r="7" spans="1:23" ht="8.4" customHeight="1">
      <c r="A7" s="655"/>
      <c r="B7" s="655"/>
      <c r="C7" s="655"/>
      <c r="D7" s="655"/>
      <c r="E7" s="655"/>
      <c r="F7" s="655"/>
    </row>
    <row r="8" spans="1:23" ht="43.2" hidden="1" customHeight="1">
      <c r="A8" s="655"/>
      <c r="B8" s="655"/>
      <c r="C8" s="655"/>
      <c r="D8" s="655"/>
      <c r="E8" s="655"/>
      <c r="F8" s="655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" customHeight="1">
      <c r="A10" s="656" t="s">
        <v>702</v>
      </c>
      <c r="B10" s="640"/>
      <c r="C10" s="640"/>
      <c r="D10" s="640"/>
      <c r="E10" s="640"/>
      <c r="F10" s="640"/>
    </row>
    <row r="11" spans="1:23" ht="27.6" customHeight="1">
      <c r="A11" s="640" t="s">
        <v>719</v>
      </c>
      <c r="B11" s="640"/>
      <c r="C11" s="640"/>
      <c r="D11" s="640"/>
      <c r="E11" s="640"/>
      <c r="F11" s="640"/>
    </row>
    <row r="12" spans="1:23" ht="15.6">
      <c r="A12" s="657" t="s">
        <v>301</v>
      </c>
      <c r="B12" s="657"/>
      <c r="C12" s="657"/>
      <c r="D12" s="657"/>
      <c r="E12" s="657"/>
      <c r="F12" s="657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712</v>
      </c>
      <c r="F13" s="631" t="s">
        <v>676</v>
      </c>
      <c r="G13" s="638" t="s">
        <v>171</v>
      </c>
      <c r="K13" s="410"/>
      <c r="S13" s="530">
        <v>874</v>
      </c>
      <c r="T13" s="530">
        <v>0</v>
      </c>
      <c r="U13" s="530">
        <f>S13+T13</f>
        <v>874</v>
      </c>
      <c r="V13" s="530">
        <v>79.19</v>
      </c>
      <c r="W13" s="530">
        <f>U13+V13</f>
        <v>953.19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393.53813300729462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373.06642406400101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954.9787806410892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1833.1667359408057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4473.5783393680422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" customHeight="1">
      <c r="A29" s="634" t="s">
        <v>616</v>
      </c>
      <c r="B29" s="634"/>
      <c r="C29" s="425" t="s">
        <v>85</v>
      </c>
      <c r="D29" s="438">
        <f>E29*U13*12</f>
        <v>347.27529468662311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80000000000001" customHeight="1">
      <c r="A31" s="634" t="s">
        <v>618</v>
      </c>
      <c r="B31" s="634"/>
      <c r="C31" s="425" t="s">
        <v>32</v>
      </c>
      <c r="D31" s="438">
        <f>E31*U13*12</f>
        <v>2840.8857024370864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8" customHeight="1">
      <c r="A33" s="634" t="s">
        <v>675</v>
      </c>
      <c r="B33" s="634"/>
      <c r="C33" s="425" t="s">
        <v>552</v>
      </c>
      <c r="D33" s="438">
        <f>E33*U13*12</f>
        <v>424.6486828187567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2" customHeight="1">
      <c r="A35" s="634" t="s">
        <v>621</v>
      </c>
      <c r="B35" s="634"/>
      <c r="C35" s="425" t="s">
        <v>552</v>
      </c>
      <c r="D35" s="438">
        <f>E35*U13*12</f>
        <v>615.01945653552707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393.53813300729462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393.53813300729462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1042.1241068477259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1751.5220776384595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60" t="s">
        <v>583</v>
      </c>
      <c r="B44" s="660"/>
      <c r="C44" s="443"/>
      <c r="D44" s="445">
        <f>D20+D21+D23+D25+D27+D29+D31+D33+D35+D37+D39+D41+D43</f>
        <v>15836.880000000001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8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8" customHeight="1">
      <c r="A47" s="632" t="s">
        <v>688</v>
      </c>
      <c r="B47" s="632"/>
      <c r="C47" s="425" t="s">
        <v>66</v>
      </c>
      <c r="D47" s="438">
        <f>E47*U13*12</f>
        <v>8809.92</v>
      </c>
      <c r="E47" s="460">
        <v>0.84</v>
      </c>
      <c r="F47" s="439"/>
      <c r="K47" s="55"/>
      <c r="O47" s="352"/>
    </row>
    <row r="48" spans="1:20" ht="28.8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" customHeight="1">
      <c r="A51" s="632" t="s">
        <v>690</v>
      </c>
      <c r="B51" s="632"/>
      <c r="C51" s="425" t="s">
        <v>66</v>
      </c>
      <c r="D51" s="438">
        <f>E51*U13*12</f>
        <v>8809.92</v>
      </c>
      <c r="E51" s="460">
        <v>0.84</v>
      </c>
      <c r="F51" s="439"/>
      <c r="K51" s="55"/>
      <c r="O51" s="352"/>
    </row>
    <row r="52" spans="1:15" ht="22.2" customHeight="1">
      <c r="A52" s="633" t="s">
        <v>709</v>
      </c>
      <c r="B52" s="633"/>
      <c r="C52" s="633"/>
      <c r="D52" s="633"/>
      <c r="E52" s="633"/>
      <c r="F52" s="633"/>
      <c r="K52" s="55"/>
      <c r="O52" s="352"/>
    </row>
    <row r="53" spans="1:15" ht="253.2" customHeight="1">
      <c r="A53" s="632" t="s">
        <v>710</v>
      </c>
      <c r="B53" s="632"/>
      <c r="C53" s="425" t="s">
        <v>66</v>
      </c>
      <c r="D53" s="438">
        <f>E53*U13*12</f>
        <v>8809.92</v>
      </c>
      <c r="E53" s="460">
        <v>0.84</v>
      </c>
      <c r="F53" s="439"/>
      <c r="K53" s="55"/>
      <c r="O53" s="352"/>
    </row>
    <row r="54" spans="1:15" ht="42.6" customHeight="1">
      <c r="A54" s="660" t="s">
        <v>584</v>
      </c>
      <c r="B54" s="660"/>
      <c r="C54" s="443"/>
      <c r="D54" s="445">
        <f>D47+D49+D51+D53</f>
        <v>26429.760000000002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9" t="s">
        <v>631</v>
      </c>
      <c r="B56" s="659"/>
      <c r="C56" s="447" t="s">
        <v>66</v>
      </c>
      <c r="D56" s="438">
        <f>E56*U13*12</f>
        <v>2517.12</v>
      </c>
      <c r="E56" s="460">
        <v>0.24</v>
      </c>
      <c r="F56" s="448"/>
      <c r="K56" s="55"/>
      <c r="O56" s="352"/>
    </row>
    <row r="57" spans="1:15" ht="38.25" customHeight="1">
      <c r="A57" s="659" t="s">
        <v>632</v>
      </c>
      <c r="B57" s="659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9" t="s">
        <v>633</v>
      </c>
      <c r="B58" s="659"/>
      <c r="C58" s="447" t="s">
        <v>66</v>
      </c>
      <c r="D58" s="438">
        <f>E58*U13*12</f>
        <v>1468.3200000000002</v>
      </c>
      <c r="E58" s="460">
        <v>0.14000000000000001</v>
      </c>
      <c r="F58" s="448"/>
      <c r="K58" s="55"/>
      <c r="O58" s="352"/>
    </row>
    <row r="59" spans="1:15" ht="38.25" customHeight="1">
      <c r="A59" s="659" t="s">
        <v>636</v>
      </c>
      <c r="B59" s="659"/>
      <c r="C59" s="447" t="s">
        <v>66</v>
      </c>
      <c r="D59" s="438">
        <f>E59*U13*12</f>
        <v>839.04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4824.4799999999996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2202.48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2202.48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2231.3180011215204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2231.3180011215204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1363.44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1363.44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8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706</v>
      </c>
      <c r="B77" s="650"/>
      <c r="C77" s="447" t="s">
        <v>707</v>
      </c>
      <c r="D77" s="438">
        <f>E77*U13*12</f>
        <v>228.837672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85.802327999999989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314.64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6.4">
      <c r="A81" s="634" t="s">
        <v>642</v>
      </c>
      <c r="B81" s="634"/>
      <c r="C81" s="416" t="s">
        <v>69</v>
      </c>
      <c r="D81" s="438">
        <f>E81*U13*12</f>
        <v>1153.68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474.4771199999999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2436.2575200000001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34" t="s">
        <v>685</v>
      </c>
      <c r="B84" s="634"/>
      <c r="C84" s="416" t="s">
        <v>69</v>
      </c>
      <c r="D84" s="438">
        <f>E84*U13*12</f>
        <v>602.2209600000001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5611.6044000000002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10278.24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36" t="s">
        <v>692</v>
      </c>
      <c r="B87" s="636"/>
      <c r="C87" s="636"/>
      <c r="D87" s="636"/>
      <c r="E87" s="636"/>
      <c r="F87" s="636"/>
    </row>
    <row r="88" spans="1:22" ht="30.6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29471.279999999999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29471.279999999999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61984.08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33981.120000000003</v>
      </c>
      <c r="E96" s="460">
        <v>3.24</v>
      </c>
      <c r="F96" s="418">
        <v>2.69</v>
      </c>
    </row>
    <row r="97" spans="1:18" ht="13.2" customHeight="1">
      <c r="A97" s="635" t="s">
        <v>593</v>
      </c>
      <c r="B97" s="635"/>
      <c r="C97" s="444"/>
      <c r="D97" s="445">
        <f>D95+D96</f>
        <v>95965.200000000012</v>
      </c>
      <c r="E97" s="446">
        <f>E95+E96</f>
        <v>9.15</v>
      </c>
      <c r="F97" s="446">
        <f>F95+F96</f>
        <v>5.98</v>
      </c>
    </row>
    <row r="98" spans="1:18" ht="67.8" customHeight="1">
      <c r="A98" s="645" t="s">
        <v>603</v>
      </c>
      <c r="B98" s="645"/>
      <c r="C98" s="452"/>
      <c r="D98" s="453">
        <f>D44+D54+D60+D63+D69+D72+D75+D79+D86+D90+D93+D97</f>
        <v>188917.71800112154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8" t="s">
        <v>524</v>
      </c>
      <c r="B100" s="658"/>
      <c r="C100" s="658"/>
      <c r="D100" s="658"/>
      <c r="E100" s="658"/>
      <c r="F100" s="658"/>
    </row>
    <row r="101" spans="1:18" ht="28.5" customHeight="1">
      <c r="A101" s="640" t="s">
        <v>708</v>
      </c>
      <c r="B101" s="640"/>
      <c r="C101" s="640"/>
      <c r="D101" s="640"/>
      <c r="E101" s="640"/>
      <c r="F101" s="640"/>
    </row>
    <row r="102" spans="1:18" ht="30" customHeight="1">
      <c r="A102" s="643" t="s">
        <v>720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712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8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6.4">
      <c r="A109" s="637" t="s">
        <v>651</v>
      </c>
      <c r="B109" s="637"/>
      <c r="C109" s="416" t="s">
        <v>69</v>
      </c>
      <c r="D109" s="438">
        <f>E109*U13*12</f>
        <v>1500.922817466957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7" t="s">
        <v>652</v>
      </c>
      <c r="B110" s="637"/>
      <c r="C110" s="416" t="s">
        <v>69</v>
      </c>
      <c r="D110" s="438">
        <f>E110*U13*12</f>
        <v>179.08738162958008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190.45800903463282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2" t="s">
        <v>73</v>
      </c>
      <c r="B112" s="662"/>
      <c r="C112" s="662"/>
      <c r="D112" s="662"/>
      <c r="E112" s="662"/>
      <c r="F112" s="662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6.4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6.4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258.681773464949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258.681773464949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4150.2790028442369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6.4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6.4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4150.2790028442369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625.38450727789871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3" t="s">
        <v>95</v>
      </c>
      <c r="B152" s="663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2581.1324209469644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2089.3527856784344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685.08030115442546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799999999999997" customHeight="1">
      <c r="A159" s="637" t="s">
        <v>662</v>
      </c>
      <c r="B159" s="637"/>
      <c r="C159" s="416" t="s">
        <v>69</v>
      </c>
      <c r="D159" s="438">
        <f>E159*U13*12</f>
        <v>321.22022419273884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" customHeight="1">
      <c r="A162" s="651" t="s">
        <v>594</v>
      </c>
      <c r="B162" s="651"/>
      <c r="C162" s="449"/>
      <c r="D162" s="450">
        <f>D109+D110+D111+D119+D120+D121+D130+D134+D153+D154+D155+D159</f>
        <v>16990.560000000001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2097.6000000000004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4929.3599999999997</v>
      </c>
      <c r="E167" s="460">
        <v>0.47</v>
      </c>
      <c r="F167" s="441"/>
      <c r="R167" s="458"/>
    </row>
    <row r="168" spans="1:19" ht="37.799999999999997" customHeight="1">
      <c r="A168" s="637" t="s">
        <v>668</v>
      </c>
      <c r="B168" s="637"/>
      <c r="C168" s="416" t="s">
        <v>69</v>
      </c>
      <c r="D168" s="438">
        <f>E168*U13*12</f>
        <v>3146.3999999999996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10173.36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6.4">
      <c r="A174" s="637" t="s">
        <v>670</v>
      </c>
      <c r="B174" s="637"/>
      <c r="C174" s="416" t="s">
        <v>69</v>
      </c>
      <c r="D174" s="438">
        <f>E174*U13*12</f>
        <v>1078.0789079102929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7" t="s">
        <v>671</v>
      </c>
      <c r="B175" s="637"/>
      <c r="C175" s="416" t="s">
        <v>69</v>
      </c>
      <c r="D175" s="438">
        <f>E175*U13*12</f>
        <v>711.67300456823239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7" t="s">
        <v>672</v>
      </c>
      <c r="B176" s="637"/>
      <c r="C176" s="416" t="s">
        <v>69</v>
      </c>
      <c r="D176" s="438">
        <f>E176*U13*12</f>
        <v>1618.7759765980779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7" t="s">
        <v>673</v>
      </c>
      <c r="B177" s="637"/>
      <c r="C177" s="416" t="s">
        <v>69</v>
      </c>
      <c r="D177" s="438">
        <f>E177*U13*12</f>
        <v>232.52682327476901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7" t="s">
        <v>674</v>
      </c>
      <c r="B178" s="637"/>
      <c r="C178" s="416" t="s">
        <v>69</v>
      </c>
      <c r="D178" s="438">
        <f>E178*U13*12</f>
        <v>420.42728652710753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51" t="s">
        <v>602</v>
      </c>
      <c r="B179" s="651"/>
      <c r="C179" s="449"/>
      <c r="D179" s="450">
        <f>D174+D175+D176+D177+D178</f>
        <v>4061.4819988784793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2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711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35" t="s">
        <v>714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45" t="s">
        <v>604</v>
      </c>
      <c r="B186" s="645"/>
      <c r="C186" s="454"/>
      <c r="D186" s="455">
        <f>D162+D172+D179+D185</f>
        <v>31225.401998878482</v>
      </c>
      <c r="E186" s="456">
        <f>E162+E172+E179+E185</f>
        <v>2.9772503812813196</v>
      </c>
      <c r="F186" s="456">
        <f>F162+F172+F179+F185</f>
        <v>0.80529849999999992</v>
      </c>
    </row>
    <row r="187" spans="1:21" ht="31.8" customHeight="1">
      <c r="A187" s="649" t="s">
        <v>605</v>
      </c>
      <c r="B187" s="649"/>
      <c r="C187" s="261"/>
      <c r="D187" s="437">
        <f>D98+D186</f>
        <v>220143.12000000002</v>
      </c>
      <c r="E187" s="457">
        <f>E98+E186</f>
        <v>20.99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64" t="s">
        <v>716</v>
      </c>
      <c r="D192" s="664"/>
      <c r="E192" s="664"/>
      <c r="F192" s="2"/>
    </row>
    <row r="193" spans="1:6" ht="46.8" customHeight="1">
      <c r="A193" s="468" t="s">
        <v>717</v>
      </c>
      <c r="B193" s="465"/>
      <c r="C193" s="661" t="s">
        <v>715</v>
      </c>
      <c r="D193" s="661"/>
      <c r="E193" s="66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9" t="s">
        <v>456</v>
      </c>
      <c r="B3" s="479"/>
      <c r="C3" s="479"/>
      <c r="D3" s="479"/>
      <c r="E3" s="479"/>
      <c r="F3" s="479"/>
    </row>
    <row r="4" spans="1:11" ht="15.6">
      <c r="A4" s="669" t="s">
        <v>64</v>
      </c>
      <c r="B4" s="669"/>
      <c r="C4" s="669"/>
      <c r="D4" s="669"/>
      <c r="E4" s="669"/>
      <c r="F4" s="669"/>
      <c r="G4" s="367"/>
    </row>
    <row r="5" spans="1:11" ht="30" customHeight="1">
      <c r="A5" s="665" t="s">
        <v>527</v>
      </c>
      <c r="B5" s="666" t="s">
        <v>528</v>
      </c>
      <c r="C5" s="666" t="s">
        <v>60</v>
      </c>
      <c r="D5" s="666" t="s">
        <v>61</v>
      </c>
      <c r="E5" s="666" t="s">
        <v>63</v>
      </c>
      <c r="F5" s="666" t="s">
        <v>548</v>
      </c>
      <c r="G5" s="638" t="s">
        <v>171</v>
      </c>
      <c r="K5" s="410"/>
    </row>
    <row r="6" spans="1:11" ht="28.5" customHeight="1">
      <c r="A6" s="665"/>
      <c r="B6" s="667"/>
      <c r="C6" s="667"/>
      <c r="D6" s="667"/>
      <c r="E6" s="667"/>
      <c r="F6" s="667"/>
      <c r="G6" s="638"/>
      <c r="K6" s="410"/>
    </row>
    <row r="7" spans="1:11" ht="14.25" customHeight="1">
      <c r="A7" s="665"/>
      <c r="B7" s="667"/>
      <c r="C7" s="667"/>
      <c r="D7" s="667"/>
      <c r="E7" s="667"/>
      <c r="F7" s="667"/>
      <c r="G7" s="638"/>
      <c r="K7" s="410"/>
    </row>
    <row r="8" spans="1:11" ht="15.75" customHeight="1">
      <c r="A8" s="665"/>
      <c r="B8" s="667"/>
      <c r="C8" s="667"/>
      <c r="D8" s="667"/>
      <c r="E8" s="667"/>
      <c r="F8" s="667"/>
      <c r="G8" s="638"/>
      <c r="K8" s="410"/>
    </row>
    <row r="9" spans="1:11" ht="13.5" customHeight="1">
      <c r="A9" s="665"/>
      <c r="B9" s="668"/>
      <c r="C9" s="668"/>
      <c r="D9" s="668"/>
      <c r="E9" s="668"/>
      <c r="F9" s="668"/>
      <c r="G9" s="638"/>
    </row>
    <row r="10" spans="1:11" ht="16.5" customHeight="1">
      <c r="A10" s="670" t="s">
        <v>550</v>
      </c>
      <c r="B10" s="671"/>
      <c r="C10" s="671"/>
      <c r="D10" s="671"/>
      <c r="E10" s="671"/>
      <c r="F10" s="672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3" t="s">
        <v>553</v>
      </c>
      <c r="B12" s="674"/>
      <c r="C12" s="674"/>
      <c r="D12" s="674"/>
      <c r="E12" s="674"/>
      <c r="F12" s="675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73" t="s">
        <v>162</v>
      </c>
      <c r="B15" s="674"/>
      <c r="C15" s="674"/>
      <c r="D15" s="674"/>
      <c r="E15" s="674"/>
      <c r="F15" s="675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6" t="s">
        <v>164</v>
      </c>
      <c r="B18" s="677"/>
      <c r="C18" s="677"/>
      <c r="D18" s="677"/>
      <c r="E18" s="677"/>
      <c r="F18" s="678"/>
      <c r="K18" s="410"/>
    </row>
    <row r="19" spans="1:11" ht="39" customHeight="1">
      <c r="A19" s="679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9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80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3" t="s">
        <v>165</v>
      </c>
      <c r="B22" s="674"/>
      <c r="C22" s="674"/>
      <c r="D22" s="674"/>
      <c r="E22" s="674"/>
      <c r="F22" s="675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5" t="s">
        <v>527</v>
      </c>
      <c r="B4" s="666" t="s">
        <v>528</v>
      </c>
      <c r="C4" s="665" t="s">
        <v>60</v>
      </c>
      <c r="D4" s="665" t="s">
        <v>61</v>
      </c>
      <c r="E4" s="691" t="s">
        <v>548</v>
      </c>
      <c r="F4" s="638" t="s">
        <v>437</v>
      </c>
      <c r="J4" s="666" t="s">
        <v>63</v>
      </c>
      <c r="K4" s="666" t="s">
        <v>548</v>
      </c>
    </row>
    <row r="5" spans="1:11" ht="12.75" customHeight="1">
      <c r="A5" s="665"/>
      <c r="B5" s="667"/>
      <c r="C5" s="665"/>
      <c r="D5" s="665"/>
      <c r="E5" s="692"/>
      <c r="F5" s="638"/>
      <c r="J5" s="667"/>
      <c r="K5" s="667"/>
    </row>
    <row r="6" spans="1:11" ht="14.25" customHeight="1">
      <c r="A6" s="665"/>
      <c r="B6" s="667"/>
      <c r="C6" s="665"/>
      <c r="D6" s="665"/>
      <c r="E6" s="692"/>
      <c r="F6" s="638"/>
      <c r="J6" s="667"/>
      <c r="K6" s="667"/>
    </row>
    <row r="7" spans="1:11" ht="15.75" customHeight="1">
      <c r="A7" s="665"/>
      <c r="B7" s="667"/>
      <c r="C7" s="665"/>
      <c r="D7" s="665"/>
      <c r="E7" s="692"/>
      <c r="F7" s="638"/>
      <c r="J7" s="667"/>
      <c r="K7" s="667"/>
    </row>
    <row r="8" spans="1:11" ht="24.75" customHeight="1">
      <c r="A8" s="665"/>
      <c r="B8" s="668"/>
      <c r="C8" s="665"/>
      <c r="D8" s="665"/>
      <c r="E8" s="484"/>
      <c r="F8" s="638"/>
      <c r="J8" s="668"/>
      <c r="K8" s="668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713" t="s">
        <v>524</v>
      </c>
      <c r="B2" s="713"/>
      <c r="C2" s="713"/>
      <c r="D2" s="713"/>
      <c r="E2" s="713"/>
      <c r="F2" s="713"/>
      <c r="G2" s="713"/>
    </row>
    <row r="3" spans="1:12" ht="15.6" hidden="1">
      <c r="A3" s="713" t="s">
        <v>570</v>
      </c>
      <c r="B3" s="713"/>
      <c r="C3" s="713"/>
      <c r="D3" s="713"/>
      <c r="E3" s="713"/>
      <c r="F3" s="713"/>
      <c r="G3" s="713"/>
    </row>
    <row r="4" spans="1:12" ht="15.6" hidden="1">
      <c r="A4" s="713" t="s">
        <v>571</v>
      </c>
      <c r="B4" s="713"/>
      <c r="C4" s="713"/>
      <c r="D4" s="713"/>
      <c r="E4" s="713"/>
      <c r="F4" s="713"/>
      <c r="G4" s="713"/>
    </row>
    <row r="5" spans="1:12" ht="15.6" hidden="1">
      <c r="A5" s="713" t="s">
        <v>572</v>
      </c>
      <c r="B5" s="713"/>
      <c r="C5" s="713"/>
      <c r="D5" s="713"/>
      <c r="E5" s="713"/>
      <c r="F5" s="713"/>
      <c r="G5" s="713"/>
    </row>
    <row r="6" spans="1:12" ht="15.6" hidden="1">
      <c r="A6" s="376"/>
    </row>
    <row r="7" spans="1:12" ht="32.25" customHeight="1">
      <c r="A7" s="712" t="s">
        <v>392</v>
      </c>
      <c r="B7" s="712"/>
      <c r="C7" s="712"/>
      <c r="D7" s="712"/>
      <c r="E7" s="712"/>
      <c r="F7" s="712"/>
      <c r="G7" s="712"/>
    </row>
    <row r="8" spans="1:12" ht="13.8">
      <c r="A8" s="711"/>
      <c r="B8" s="711"/>
      <c r="C8" s="711"/>
      <c r="D8" s="711"/>
      <c r="E8" s="711"/>
      <c r="F8" s="711"/>
      <c r="G8" s="711"/>
    </row>
    <row r="9" spans="1:12" ht="28.5" customHeight="1">
      <c r="A9" s="708" t="s">
        <v>574</v>
      </c>
      <c r="B9" s="708" t="s">
        <v>56</v>
      </c>
      <c r="C9" s="708" t="s">
        <v>62</v>
      </c>
      <c r="D9" s="708" t="s">
        <v>579</v>
      </c>
      <c r="E9" s="708" t="s">
        <v>170</v>
      </c>
      <c r="F9" s="708" t="s">
        <v>63</v>
      </c>
      <c r="G9" s="708" t="s">
        <v>548</v>
      </c>
      <c r="H9" s="701"/>
    </row>
    <row r="10" spans="1:12" ht="25.5" customHeight="1">
      <c r="A10" s="709"/>
      <c r="B10" s="709"/>
      <c r="C10" s="709"/>
      <c r="D10" s="709"/>
      <c r="E10" s="709"/>
      <c r="F10" s="709"/>
      <c r="G10" s="709"/>
      <c r="H10" s="701"/>
    </row>
    <row r="11" spans="1:12" ht="38.25" customHeight="1">
      <c r="A11" s="710"/>
      <c r="B11" s="709"/>
      <c r="C11" s="710"/>
      <c r="D11" s="709"/>
      <c r="E11" s="709"/>
      <c r="F11" s="710"/>
      <c r="G11" s="709"/>
      <c r="H11" s="26"/>
    </row>
    <row r="12" spans="1:12" ht="13.8">
      <c r="A12" s="702" t="s">
        <v>580</v>
      </c>
      <c r="B12" s="703"/>
      <c r="C12" s="703"/>
      <c r="D12" s="703"/>
      <c r="E12" s="703"/>
      <c r="F12" s="703"/>
      <c r="G12" s="704"/>
      <c r="H12" s="373"/>
    </row>
    <row r="13" spans="1:12" ht="15" customHeight="1">
      <c r="A13" s="698" t="s">
        <v>249</v>
      </c>
      <c r="B13" s="705">
        <f>'обяз малоэт'!F15</f>
        <v>31745.7</v>
      </c>
      <c r="C13" s="700">
        <f>D13*B13*12/1000</f>
        <v>206.00635006828799</v>
      </c>
      <c r="D13" s="694">
        <f>0.1752*1.15*2.684</f>
        <v>0.54077231999999997</v>
      </c>
      <c r="E13" s="695">
        <f>D13*12</f>
        <v>6.4892678400000001</v>
      </c>
      <c r="F13" s="695" t="s">
        <v>59</v>
      </c>
      <c r="G13" s="707" t="s">
        <v>366</v>
      </c>
      <c r="H13" s="693"/>
      <c r="L13" s="201">
        <f>I20+C31+C33+C34+C40+C47+C49+C50+C60+C75+C76+C22</f>
        <v>1574.513240031366</v>
      </c>
    </row>
    <row r="14" spans="1:12" ht="20.25" customHeight="1">
      <c r="A14" s="698"/>
      <c r="B14" s="706"/>
      <c r="C14" s="700"/>
      <c r="D14" s="694"/>
      <c r="E14" s="696"/>
      <c r="F14" s="696"/>
      <c r="G14" s="706"/>
      <c r="H14" s="693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697" t="s">
        <v>5</v>
      </c>
      <c r="B21" s="697"/>
      <c r="C21" s="697"/>
      <c r="D21" s="697"/>
      <c r="E21" s="697"/>
      <c r="F21" s="697"/>
      <c r="G21" s="697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9">
        <f>B22</f>
        <v>31745.7</v>
      </c>
      <c r="C23" s="700">
        <f>D23*B23*12/1000</f>
        <v>0</v>
      </c>
      <c r="D23" s="694"/>
      <c r="E23" s="695">
        <f>D23*12</f>
        <v>0</v>
      </c>
      <c r="F23" s="382"/>
      <c r="G23" s="697"/>
      <c r="H23" s="693"/>
    </row>
    <row r="24" spans="1:9" ht="13.5" hidden="1" customHeight="1">
      <c r="A24" s="379" t="s">
        <v>8</v>
      </c>
      <c r="B24" s="699"/>
      <c r="C24" s="700"/>
      <c r="D24" s="694"/>
      <c r="E24" s="696"/>
      <c r="F24" s="384"/>
      <c r="G24" s="697"/>
      <c r="H24" s="693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697" t="s">
        <v>15</v>
      </c>
      <c r="B29" s="697"/>
      <c r="C29" s="697"/>
      <c r="D29" s="697"/>
      <c r="E29" s="697"/>
      <c r="F29" s="697"/>
      <c r="G29" s="697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7" t="s">
        <v>93</v>
      </c>
      <c r="B62" s="697"/>
      <c r="C62" s="697"/>
      <c r="D62" s="697"/>
      <c r="E62" s="697"/>
      <c r="F62" s="697"/>
      <c r="G62" s="697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697" t="s">
        <v>100</v>
      </c>
      <c r="B69" s="697"/>
      <c r="C69" s="697"/>
      <c r="D69" s="697"/>
      <c r="E69" s="697"/>
      <c r="F69" s="697"/>
      <c r="G69" s="697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697" t="s">
        <v>105</v>
      </c>
      <c r="B74" s="697"/>
      <c r="C74" s="697"/>
      <c r="D74" s="697"/>
      <c r="E74" s="697"/>
      <c r="F74" s="697"/>
      <c r="G74" s="697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65" t="s">
        <v>109</v>
      </c>
      <c r="B77" s="665"/>
      <c r="C77" s="665"/>
      <c r="D77" s="665"/>
      <c r="E77" s="665"/>
      <c r="F77" s="665"/>
      <c r="G77" s="665"/>
      <c r="H77" s="665"/>
    </row>
    <row r="78" spans="1:9" ht="12.75" hidden="1" customHeight="1">
      <c r="A78" s="698" t="s">
        <v>110</v>
      </c>
      <c r="B78" s="699">
        <f>B73</f>
        <v>31745.7</v>
      </c>
      <c r="C78" s="695">
        <f>D78*B78*12/1000</f>
        <v>0</v>
      </c>
      <c r="D78" s="694"/>
      <c r="E78" s="695">
        <f>D78*12</f>
        <v>0</v>
      </c>
      <c r="F78" s="382"/>
      <c r="G78" s="665"/>
      <c r="H78" s="665"/>
    </row>
    <row r="79" spans="1:9" ht="16.5" hidden="1" customHeight="1">
      <c r="A79" s="698"/>
      <c r="B79" s="699"/>
      <c r="C79" s="696"/>
      <c r="D79" s="694"/>
      <c r="E79" s="696"/>
      <c r="F79" s="384"/>
      <c r="G79" s="665"/>
      <c r="H79" s="665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5"/>
      <c r="H80" s="665"/>
      <c r="I80" s="201">
        <f>SUM(C78:C80)</f>
        <v>0</v>
      </c>
    </row>
    <row r="81" spans="1:12" ht="13.8" hidden="1">
      <c r="A81" s="697" t="s">
        <v>133</v>
      </c>
      <c r="B81" s="697"/>
      <c r="C81" s="697"/>
      <c r="D81" s="697"/>
      <c r="E81" s="697"/>
      <c r="F81" s="697"/>
      <c r="G81" s="697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697" t="s">
        <v>137</v>
      </c>
      <c r="B83" s="697"/>
      <c r="C83" s="697"/>
      <c r="D83" s="697"/>
      <c r="E83" s="697"/>
      <c r="F83" s="697"/>
      <c r="G83" s="697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697" t="s">
        <v>143</v>
      </c>
      <c r="B89" s="697"/>
      <c r="C89" s="697"/>
      <c r="D89" s="697"/>
      <c r="E89" s="697"/>
      <c r="F89" s="697"/>
      <c r="G89" s="697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697" t="s">
        <v>147</v>
      </c>
      <c r="B93" s="697"/>
      <c r="C93" s="697"/>
      <c r="D93" s="697"/>
      <c r="E93" s="697"/>
      <c r="F93" s="697"/>
      <c r="G93" s="697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713" t="s">
        <v>524</v>
      </c>
      <c r="B2" s="713"/>
      <c r="C2" s="713"/>
      <c r="D2" s="713"/>
      <c r="E2" s="713"/>
      <c r="F2" s="713"/>
      <c r="G2" s="352"/>
    </row>
    <row r="3" spans="1:10" ht="15.6" hidden="1">
      <c r="A3" s="713" t="s">
        <v>570</v>
      </c>
      <c r="B3" s="713"/>
      <c r="C3" s="713"/>
      <c r="D3" s="713"/>
      <c r="E3" s="713"/>
      <c r="F3" s="713"/>
      <c r="G3" s="352"/>
    </row>
    <row r="4" spans="1:10" ht="15.6" hidden="1">
      <c r="A4" s="713" t="s">
        <v>571</v>
      </c>
      <c r="B4" s="713"/>
      <c r="C4" s="713"/>
      <c r="D4" s="713"/>
      <c r="E4" s="713"/>
      <c r="F4" s="713"/>
      <c r="G4" s="352"/>
    </row>
    <row r="5" spans="1:10" ht="15.6" hidden="1">
      <c r="A5" s="713" t="s">
        <v>572</v>
      </c>
      <c r="B5" s="713"/>
      <c r="C5" s="713"/>
      <c r="D5" s="713"/>
      <c r="E5" s="713"/>
      <c r="F5" s="713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2" t="s">
        <v>146</v>
      </c>
      <c r="B7" s="712"/>
      <c r="C7" s="712"/>
      <c r="D7" s="712"/>
      <c r="E7" s="712"/>
      <c r="F7" s="712"/>
      <c r="G7" s="352"/>
    </row>
    <row r="8" spans="1:10" ht="15.6">
      <c r="A8" s="713" t="s">
        <v>453</v>
      </c>
      <c r="B8" s="713"/>
      <c r="C8" s="713"/>
      <c r="D8" s="713"/>
      <c r="E8" s="713"/>
      <c r="F8" s="713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2" t="s">
        <v>580</v>
      </c>
      <c r="B12" s="703"/>
      <c r="C12" s="703"/>
      <c r="D12" s="703"/>
      <c r="E12" s="703"/>
      <c r="F12" s="704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697" t="s">
        <v>5</v>
      </c>
      <c r="B20" s="697"/>
      <c r="C20" s="697"/>
      <c r="D20" s="697"/>
      <c r="E20" s="697"/>
      <c r="F20" s="697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9">
        <f>B21</f>
        <v>0</v>
      </c>
      <c r="C22" s="700">
        <f>D22*B22*12/1000</f>
        <v>0</v>
      </c>
      <c r="D22" s="694"/>
      <c r="E22" s="695">
        <f>D22*12</f>
        <v>0</v>
      </c>
      <c r="F22" s="697"/>
      <c r="G22" s="663"/>
    </row>
    <row r="23" spans="1:8" ht="13.5" hidden="1" customHeight="1">
      <c r="A23" s="379" t="s">
        <v>8</v>
      </c>
      <c r="B23" s="699"/>
      <c r="C23" s="700"/>
      <c r="D23" s="694"/>
      <c r="E23" s="696"/>
      <c r="F23" s="697"/>
      <c r="G23" s="663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697" t="s">
        <v>15</v>
      </c>
      <c r="B28" s="697"/>
      <c r="C28" s="697"/>
      <c r="D28" s="697"/>
      <c r="E28" s="697"/>
      <c r="F28" s="697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697" t="s">
        <v>25</v>
      </c>
      <c r="B38" s="697"/>
      <c r="C38" s="697"/>
      <c r="D38" s="697"/>
      <c r="E38" s="697"/>
      <c r="F38" s="697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697" t="s">
        <v>38</v>
      </c>
      <c r="B42" s="697"/>
      <c r="C42" s="697"/>
      <c r="D42" s="697"/>
      <c r="E42" s="697"/>
      <c r="F42" s="697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697" t="s">
        <v>45</v>
      </c>
      <c r="B47" s="697"/>
      <c r="C47" s="697"/>
      <c r="D47" s="697"/>
      <c r="E47" s="697"/>
      <c r="F47" s="697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7" t="s">
        <v>93</v>
      </c>
      <c r="B61" s="697"/>
      <c r="C61" s="697"/>
      <c r="D61" s="697"/>
      <c r="E61" s="697"/>
      <c r="F61" s="697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697" t="s">
        <v>100</v>
      </c>
      <c r="B68" s="697"/>
      <c r="C68" s="697"/>
      <c r="D68" s="697"/>
      <c r="E68" s="697"/>
      <c r="F68" s="697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697" t="s">
        <v>105</v>
      </c>
      <c r="B73" s="697"/>
      <c r="C73" s="697"/>
      <c r="D73" s="697"/>
      <c r="E73" s="697"/>
      <c r="F73" s="697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697" t="s">
        <v>109</v>
      </c>
      <c r="B76" s="697"/>
      <c r="C76" s="697"/>
      <c r="D76" s="697"/>
      <c r="E76" s="697"/>
      <c r="F76" s="697"/>
      <c r="G76" s="697"/>
    </row>
    <row r="77" spans="1:12" ht="12.75" hidden="1" customHeight="1">
      <c r="A77" s="698" t="s">
        <v>110</v>
      </c>
      <c r="B77" s="699">
        <f>B72</f>
        <v>0</v>
      </c>
      <c r="C77" s="695">
        <f>D77*B77*12/1000</f>
        <v>0</v>
      </c>
      <c r="D77" s="694">
        <v>0</v>
      </c>
      <c r="E77" s="695">
        <f>D77*12</f>
        <v>0</v>
      </c>
      <c r="F77" s="697"/>
      <c r="G77" s="697"/>
    </row>
    <row r="78" spans="1:12" ht="16.5" hidden="1" customHeight="1">
      <c r="A78" s="698"/>
      <c r="B78" s="699"/>
      <c r="C78" s="696"/>
      <c r="D78" s="694"/>
      <c r="E78" s="696"/>
      <c r="F78" s="697"/>
      <c r="G78" s="697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7"/>
      <c r="G79" s="697"/>
      <c r="H79" s="201">
        <f>SUM(C77:C79)</f>
        <v>0</v>
      </c>
      <c r="L79" s="355">
        <f>H79+H81+H91+C93</f>
        <v>0</v>
      </c>
    </row>
    <row r="80" spans="1:12" ht="13.8" hidden="1">
      <c r="A80" s="697" t="s">
        <v>133</v>
      </c>
      <c r="B80" s="697"/>
      <c r="C80" s="697"/>
      <c r="D80" s="697"/>
      <c r="E80" s="697"/>
      <c r="F80" s="697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697" t="s">
        <v>137</v>
      </c>
      <c r="B82" s="697"/>
      <c r="C82" s="697"/>
      <c r="D82" s="697"/>
      <c r="E82" s="697"/>
      <c r="F82" s="697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697" t="s">
        <v>143</v>
      </c>
      <c r="B88" s="697"/>
      <c r="C88" s="697"/>
      <c r="D88" s="697"/>
      <c r="E88" s="697"/>
      <c r="F88" s="697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697" t="s">
        <v>147</v>
      </c>
      <c r="B92" s="697"/>
      <c r="C92" s="697"/>
      <c r="D92" s="697"/>
      <c r="E92" s="697"/>
      <c r="F92" s="697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69" t="s">
        <v>453</v>
      </c>
      <c r="B4" s="669"/>
      <c r="C4" s="669"/>
      <c r="D4" s="669"/>
      <c r="E4" s="367"/>
      <c r="F4" s="367"/>
    </row>
    <row r="5" spans="1:9" ht="24" customHeight="1">
      <c r="A5" s="665" t="s">
        <v>527</v>
      </c>
      <c r="B5" s="475" t="s">
        <v>528</v>
      </c>
      <c r="C5" s="188" t="s">
        <v>529</v>
      </c>
      <c r="D5" s="210" t="s">
        <v>544</v>
      </c>
      <c r="E5" s="691" t="s">
        <v>548</v>
      </c>
      <c r="F5" s="638" t="s">
        <v>171</v>
      </c>
    </row>
    <row r="6" spans="1:9" ht="13.8">
      <c r="A6" s="665"/>
      <c r="B6" s="475"/>
      <c r="C6" s="189" t="s">
        <v>530</v>
      </c>
      <c r="D6" s="184" t="s">
        <v>545</v>
      </c>
      <c r="E6" s="692"/>
      <c r="F6" s="638"/>
    </row>
    <row r="7" spans="1:9" ht="14.25" customHeight="1">
      <c r="A7" s="665"/>
      <c r="B7" s="475"/>
      <c r="C7" s="189" t="s">
        <v>531</v>
      </c>
      <c r="D7" s="184" t="s">
        <v>546</v>
      </c>
      <c r="E7" s="692"/>
      <c r="F7" s="638"/>
    </row>
    <row r="8" spans="1:9" ht="15.75" customHeight="1">
      <c r="A8" s="665"/>
      <c r="B8" s="475"/>
      <c r="C8" s="717"/>
      <c r="D8" s="690" t="s">
        <v>547</v>
      </c>
      <c r="E8" s="692"/>
      <c r="F8" s="638"/>
    </row>
    <row r="9" spans="1:9" ht="2.25" customHeight="1">
      <c r="A9" s="665"/>
      <c r="B9" s="475"/>
      <c r="C9" s="718"/>
      <c r="D9" s="719"/>
      <c r="E9" s="484"/>
      <c r="F9" s="638"/>
    </row>
    <row r="10" spans="1:9" ht="16.5" customHeight="1">
      <c r="A10" s="720" t="s">
        <v>550</v>
      </c>
      <c r="B10" s="721"/>
      <c r="C10" s="721"/>
      <c r="D10" s="722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6" t="s">
        <v>553</v>
      </c>
      <c r="B12" s="677"/>
      <c r="C12" s="677"/>
      <c r="D12" s="677"/>
      <c r="E12" s="678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6" t="s">
        <v>162</v>
      </c>
      <c r="B15" s="677"/>
      <c r="C15" s="677"/>
      <c r="D15" s="677"/>
      <c r="E15" s="678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7" t="s">
        <v>164</v>
      </c>
      <c r="B18" s="697"/>
      <c r="C18" s="697"/>
      <c r="D18" s="697"/>
      <c r="E18" s="697"/>
    </row>
    <row r="19" spans="1:9" ht="39" hidden="1" customHeight="1">
      <c r="A19" s="679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9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80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6" t="s">
        <v>165</v>
      </c>
      <c r="B22" s="677"/>
      <c r="C22" s="677"/>
      <c r="D22" s="677"/>
      <c r="E22" s="678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713" t="s">
        <v>524</v>
      </c>
      <c r="B2" s="713"/>
      <c r="C2" s="713"/>
      <c r="D2" s="713"/>
      <c r="E2" s="713"/>
      <c r="F2" s="713"/>
    </row>
    <row r="3" spans="1:10" ht="15.6" hidden="1">
      <c r="A3" s="713" t="s">
        <v>570</v>
      </c>
      <c r="B3" s="713"/>
      <c r="C3" s="713"/>
      <c r="D3" s="713"/>
      <c r="E3" s="713"/>
      <c r="F3" s="713"/>
    </row>
    <row r="4" spans="1:10" ht="15.6" hidden="1">
      <c r="A4" s="713" t="s">
        <v>571</v>
      </c>
      <c r="B4" s="713"/>
      <c r="C4" s="713"/>
      <c r="D4" s="713"/>
      <c r="E4" s="713"/>
      <c r="F4" s="713"/>
    </row>
    <row r="5" spans="1:10" ht="15.6" hidden="1">
      <c r="A5" s="713" t="s">
        <v>572</v>
      </c>
      <c r="B5" s="713"/>
      <c r="C5" s="713"/>
      <c r="D5" s="713"/>
      <c r="E5" s="713"/>
      <c r="F5" s="713"/>
    </row>
    <row r="6" spans="1:10" ht="15.6" hidden="1">
      <c r="A6" s="376"/>
    </row>
    <row r="7" spans="1:10" ht="30.75" customHeight="1">
      <c r="A7" s="712" t="s">
        <v>396</v>
      </c>
      <c r="B7" s="712"/>
      <c r="C7" s="712"/>
      <c r="D7" s="712"/>
      <c r="E7" s="712"/>
      <c r="F7" s="712"/>
    </row>
    <row r="8" spans="1:10" ht="13.8">
      <c r="A8" s="711"/>
      <c r="B8" s="711"/>
      <c r="C8" s="711"/>
      <c r="D8" s="711"/>
      <c r="E8" s="711"/>
      <c r="F8" s="711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01"/>
    </row>
    <row r="10" spans="1:10" ht="26.4">
      <c r="A10" s="716"/>
      <c r="B10" s="716"/>
      <c r="C10" s="378" t="s">
        <v>577</v>
      </c>
      <c r="D10" s="716"/>
      <c r="E10" s="716"/>
      <c r="F10" s="716"/>
      <c r="G10" s="701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2" t="s">
        <v>580</v>
      </c>
      <c r="B12" s="703"/>
      <c r="C12" s="703"/>
      <c r="D12" s="703"/>
      <c r="E12" s="703"/>
      <c r="F12" s="704"/>
      <c r="G12" s="373"/>
      <c r="J12" s="354">
        <f>C13+C18+C22+C31+C33+C34+C40+C47+C49+C50+C60</f>
        <v>0</v>
      </c>
    </row>
    <row r="13" spans="1:10" ht="15" customHeight="1">
      <c r="A13" s="698" t="s">
        <v>447</v>
      </c>
      <c r="B13" s="705">
        <f>об.малоэт!F15</f>
        <v>0</v>
      </c>
      <c r="C13" s="700">
        <f>D13*B13*12/1000</f>
        <v>0</v>
      </c>
      <c r="D13" s="694">
        <v>0.72499999999999998</v>
      </c>
      <c r="E13" s="695">
        <f>D13*12</f>
        <v>8.6999999999999993</v>
      </c>
      <c r="F13" s="724"/>
      <c r="G13" s="693"/>
    </row>
    <row r="14" spans="1:10" ht="20.25" customHeight="1">
      <c r="A14" s="698"/>
      <c r="B14" s="706"/>
      <c r="C14" s="700"/>
      <c r="D14" s="694"/>
      <c r="E14" s="696"/>
      <c r="F14" s="724"/>
      <c r="G14" s="693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697" t="s">
        <v>5</v>
      </c>
      <c r="B21" s="697"/>
      <c r="C21" s="697"/>
      <c r="D21" s="697"/>
      <c r="E21" s="697"/>
      <c r="F21" s="697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9">
        <f>B22</f>
        <v>0</v>
      </c>
      <c r="C23" s="700">
        <f>D23*B23*12/1000</f>
        <v>0</v>
      </c>
      <c r="D23" s="694"/>
      <c r="E23" s="695">
        <f>D23*12</f>
        <v>0</v>
      </c>
      <c r="F23" s="697"/>
      <c r="G23" s="693"/>
    </row>
    <row r="24" spans="1:8" ht="13.5" hidden="1" customHeight="1">
      <c r="A24" s="379" t="s">
        <v>8</v>
      </c>
      <c r="B24" s="699"/>
      <c r="C24" s="700"/>
      <c r="D24" s="694"/>
      <c r="E24" s="696"/>
      <c r="F24" s="697"/>
      <c r="G24" s="693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697" t="s">
        <v>15</v>
      </c>
      <c r="B29" s="697"/>
      <c r="C29" s="697"/>
      <c r="D29" s="697"/>
      <c r="E29" s="697"/>
      <c r="F29" s="697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697" t="s">
        <v>25</v>
      </c>
      <c r="B39" s="697"/>
      <c r="C39" s="697"/>
      <c r="D39" s="697"/>
      <c r="E39" s="697"/>
      <c r="F39" s="697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697" t="s">
        <v>38</v>
      </c>
      <c r="B43" s="697"/>
      <c r="C43" s="697"/>
      <c r="D43" s="697"/>
      <c r="E43" s="697"/>
      <c r="F43" s="697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697" t="s">
        <v>45</v>
      </c>
      <c r="B48" s="697"/>
      <c r="C48" s="697"/>
      <c r="D48" s="697"/>
      <c r="E48" s="697"/>
      <c r="F48" s="697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7" t="s">
        <v>93</v>
      </c>
      <c r="B62" s="697"/>
      <c r="C62" s="697"/>
      <c r="D62" s="697"/>
      <c r="E62" s="697"/>
      <c r="F62" s="697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697" t="s">
        <v>100</v>
      </c>
      <c r="B69" s="697"/>
      <c r="C69" s="697"/>
      <c r="D69" s="697"/>
      <c r="E69" s="697"/>
      <c r="F69" s="697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697" t="s">
        <v>105</v>
      </c>
      <c r="B74" s="697"/>
      <c r="C74" s="697"/>
      <c r="D74" s="697"/>
      <c r="E74" s="697"/>
      <c r="F74" s="697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65" t="s">
        <v>109</v>
      </c>
      <c r="B77" s="665"/>
      <c r="C77" s="665"/>
      <c r="D77" s="665"/>
      <c r="E77" s="665"/>
      <c r="F77" s="665"/>
      <c r="G77" s="665"/>
    </row>
    <row r="78" spans="1:10" ht="12.75" customHeight="1">
      <c r="A78" s="698" t="s">
        <v>110</v>
      </c>
      <c r="B78" s="699">
        <f>B73</f>
        <v>0</v>
      </c>
      <c r="C78" s="695">
        <f>D78*B78*12/1000</f>
        <v>0</v>
      </c>
      <c r="D78" s="694">
        <f>0.2609</f>
        <v>0.26090000000000002</v>
      </c>
      <c r="E78" s="695">
        <f>D78*12</f>
        <v>3.1308000000000002</v>
      </c>
      <c r="F78" s="697"/>
      <c r="G78" s="697"/>
    </row>
    <row r="79" spans="1:10" ht="16.5" customHeight="1">
      <c r="A79" s="698"/>
      <c r="B79" s="699"/>
      <c r="C79" s="696"/>
      <c r="D79" s="694"/>
      <c r="E79" s="696"/>
      <c r="F79" s="697"/>
      <c r="G79" s="697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3"/>
      <c r="G80" s="723"/>
      <c r="H80" s="201">
        <f>SUM(C78:C80)</f>
        <v>0</v>
      </c>
    </row>
    <row r="81" spans="1:10" ht="13.8" hidden="1">
      <c r="A81" s="697" t="s">
        <v>133</v>
      </c>
      <c r="B81" s="697"/>
      <c r="C81" s="697"/>
      <c r="D81" s="697"/>
      <c r="E81" s="697"/>
      <c r="F81" s="697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697" t="s">
        <v>137</v>
      </c>
      <c r="B83" s="697"/>
      <c r="C83" s="697"/>
      <c r="D83" s="697"/>
      <c r="E83" s="697"/>
      <c r="F83" s="697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697" t="s">
        <v>143</v>
      </c>
      <c r="B89" s="697"/>
      <c r="C89" s="697"/>
      <c r="D89" s="697"/>
      <c r="E89" s="697"/>
      <c r="F89" s="697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697" t="s">
        <v>147</v>
      </c>
      <c r="B93" s="697"/>
      <c r="C93" s="697"/>
      <c r="D93" s="697"/>
      <c r="E93" s="697"/>
      <c r="F93" s="697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9" t="s">
        <v>397</v>
      </c>
      <c r="B3" s="479"/>
      <c r="C3" s="479"/>
      <c r="D3" s="479"/>
      <c r="E3" s="479"/>
    </row>
    <row r="4" spans="1:8" ht="24" customHeight="1">
      <c r="A4" s="665" t="s">
        <v>527</v>
      </c>
      <c r="B4" s="475" t="s">
        <v>528</v>
      </c>
      <c r="C4" s="188" t="s">
        <v>529</v>
      </c>
      <c r="D4" s="191" t="s">
        <v>544</v>
      </c>
      <c r="E4" s="691" t="s">
        <v>548</v>
      </c>
      <c r="F4" s="638" t="s">
        <v>171</v>
      </c>
    </row>
    <row r="5" spans="1:8" ht="13.8">
      <c r="A5" s="665"/>
      <c r="B5" s="475"/>
      <c r="C5" s="189" t="s">
        <v>530</v>
      </c>
      <c r="D5" s="192" t="s">
        <v>545</v>
      </c>
      <c r="E5" s="692"/>
      <c r="F5" s="638"/>
    </row>
    <row r="6" spans="1:8" ht="14.25" customHeight="1">
      <c r="A6" s="665"/>
      <c r="B6" s="475"/>
      <c r="C6" s="189" t="s">
        <v>531</v>
      </c>
      <c r="D6" s="192" t="s">
        <v>546</v>
      </c>
      <c r="E6" s="692"/>
      <c r="F6" s="638"/>
    </row>
    <row r="7" spans="1:8" ht="15.75" customHeight="1">
      <c r="A7" s="665"/>
      <c r="B7" s="475"/>
      <c r="C7" s="190"/>
      <c r="D7" s="193" t="s">
        <v>547</v>
      </c>
      <c r="E7" s="692"/>
      <c r="F7" s="638"/>
    </row>
    <row r="8" spans="1:8" ht="24.75" customHeight="1">
      <c r="A8" s="665"/>
      <c r="B8" s="475"/>
      <c r="C8" s="10"/>
      <c r="D8" s="194"/>
      <c r="E8" s="484"/>
      <c r="F8" s="638"/>
    </row>
    <row r="9" spans="1:8" ht="16.5" hidden="1" customHeight="1">
      <c r="A9" s="686" t="s">
        <v>550</v>
      </c>
      <c r="B9" s="687"/>
      <c r="C9" s="730"/>
      <c r="D9" s="730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70" t="s">
        <v>162</v>
      </c>
      <c r="B14" s="671"/>
      <c r="C14" s="671"/>
      <c r="D14" s="671"/>
      <c r="E14" s="672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43" t="s">
        <v>292</v>
      </c>
      <c r="B8" s="743"/>
      <c r="C8" s="743"/>
      <c r="D8" s="743"/>
      <c r="E8" s="743"/>
      <c r="F8" s="743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701"/>
    </row>
    <row r="10" spans="1:7" ht="26.4">
      <c r="A10" s="732"/>
      <c r="B10" s="732"/>
      <c r="C10" s="60" t="s">
        <v>577</v>
      </c>
      <c r="D10" s="732"/>
      <c r="E10" s="732"/>
      <c r="F10" s="732"/>
      <c r="G10" s="701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6" t="s">
        <v>533</v>
      </c>
      <c r="B13" s="739">
        <v>104144.5</v>
      </c>
      <c r="C13" s="741">
        <f>D13*B13*12/1000</f>
        <v>446.15503799999993</v>
      </c>
      <c r="D13" s="738">
        <v>0.35699999999999998</v>
      </c>
      <c r="E13" s="734">
        <f>D13*12</f>
        <v>4.2839999999999998</v>
      </c>
      <c r="F13" s="742"/>
      <c r="G13" s="693"/>
    </row>
    <row r="14" spans="1:7" ht="20.25" customHeight="1">
      <c r="A14" s="736"/>
      <c r="B14" s="740"/>
      <c r="C14" s="741"/>
      <c r="D14" s="738"/>
      <c r="E14" s="735"/>
      <c r="F14" s="742"/>
      <c r="G14" s="693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65" t="s">
        <v>5</v>
      </c>
      <c r="B21" s="665"/>
      <c r="C21" s="665"/>
      <c r="D21" s="665"/>
      <c r="E21" s="665"/>
      <c r="F21" s="665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7">
        <f>B22</f>
        <v>104144.5</v>
      </c>
      <c r="C23" s="741">
        <f>D23*B23*12/1000</f>
        <v>0</v>
      </c>
      <c r="D23" s="738"/>
      <c r="E23" s="734">
        <f>D23*12</f>
        <v>0</v>
      </c>
      <c r="F23" s="665"/>
      <c r="G23" s="693"/>
    </row>
    <row r="24" spans="1:8" ht="13.5" hidden="1" customHeight="1">
      <c r="A24" s="72" t="s">
        <v>8</v>
      </c>
      <c r="B24" s="737"/>
      <c r="C24" s="741"/>
      <c r="D24" s="738"/>
      <c r="E24" s="735"/>
      <c r="F24" s="665"/>
      <c r="G24" s="693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65" t="s">
        <v>15</v>
      </c>
      <c r="B29" s="665"/>
      <c r="C29" s="665"/>
      <c r="D29" s="665"/>
      <c r="E29" s="665"/>
      <c r="F29" s="665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65" t="s">
        <v>25</v>
      </c>
      <c r="B39" s="665"/>
      <c r="C39" s="665"/>
      <c r="D39" s="665"/>
      <c r="E39" s="665"/>
      <c r="F39" s="665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65" t="s">
        <v>38</v>
      </c>
      <c r="B43" s="665"/>
      <c r="C43" s="665"/>
      <c r="D43" s="665"/>
      <c r="E43" s="665"/>
      <c r="F43" s="665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65" t="s">
        <v>45</v>
      </c>
      <c r="B48" s="665"/>
      <c r="C48" s="665"/>
      <c r="D48" s="665"/>
      <c r="E48" s="665"/>
      <c r="F48" s="665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5" t="s">
        <v>93</v>
      </c>
      <c r="B62" s="665"/>
      <c r="C62" s="665"/>
      <c r="D62" s="665"/>
      <c r="E62" s="665"/>
      <c r="F62" s="665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65" t="s">
        <v>100</v>
      </c>
      <c r="B69" s="665"/>
      <c r="C69" s="665"/>
      <c r="D69" s="665"/>
      <c r="E69" s="665"/>
      <c r="F69" s="665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65" t="s">
        <v>105</v>
      </c>
      <c r="B74" s="665"/>
      <c r="C74" s="665"/>
      <c r="D74" s="665"/>
      <c r="E74" s="665"/>
      <c r="F74" s="665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65" t="s">
        <v>109</v>
      </c>
      <c r="B77" s="665"/>
      <c r="C77" s="665"/>
      <c r="D77" s="665"/>
      <c r="E77" s="665"/>
      <c r="F77" s="665"/>
      <c r="G77" s="665"/>
    </row>
    <row r="78" spans="1:8" ht="12.75" customHeight="1">
      <c r="A78" s="736" t="s">
        <v>110</v>
      </c>
      <c r="B78" s="737">
        <f>B73</f>
        <v>104144.5</v>
      </c>
      <c r="C78" s="734">
        <f>D78*B78*12/1000</f>
        <v>604.87125600000002</v>
      </c>
      <c r="D78" s="738">
        <v>0.48399999999999999</v>
      </c>
      <c r="E78" s="734">
        <f>D78*12</f>
        <v>5.8079999999999998</v>
      </c>
      <c r="F78" s="665"/>
      <c r="G78" s="665"/>
    </row>
    <row r="79" spans="1:8" ht="16.5" customHeight="1">
      <c r="A79" s="736"/>
      <c r="B79" s="737"/>
      <c r="C79" s="735"/>
      <c r="D79" s="738"/>
      <c r="E79" s="735"/>
      <c r="F79" s="665"/>
      <c r="G79" s="665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5"/>
      <c r="G80" s="665"/>
      <c r="H80" s="201">
        <f>SUM(C78:C80)</f>
        <v>1110.25743693</v>
      </c>
    </row>
    <row r="81" spans="1:8" ht="13.8">
      <c r="A81" s="665" t="s">
        <v>133</v>
      </c>
      <c r="B81" s="665"/>
      <c r="C81" s="665"/>
      <c r="D81" s="665"/>
      <c r="E81" s="665"/>
      <c r="F81" s="665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65" t="s">
        <v>137</v>
      </c>
      <c r="B83" s="665"/>
      <c r="C83" s="665"/>
      <c r="D83" s="665"/>
      <c r="E83" s="665"/>
      <c r="F83" s="665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65" t="s">
        <v>124</v>
      </c>
      <c r="B89" s="665"/>
      <c r="C89" s="665"/>
      <c r="D89" s="665"/>
      <c r="E89" s="665"/>
      <c r="F89" s="665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65" t="s">
        <v>147</v>
      </c>
      <c r="B93" s="665"/>
      <c r="C93" s="665"/>
      <c r="D93" s="665"/>
      <c r="E93" s="665"/>
      <c r="F93" s="665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8.2" thickBot="1">
      <c r="A10" s="489"/>
      <c r="B10" s="489"/>
      <c r="C10" s="8" t="s">
        <v>577</v>
      </c>
      <c r="D10" s="490"/>
      <c r="E10" s="489"/>
      <c r="F10" s="498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4" t="s">
        <v>455</v>
      </c>
      <c r="B7" s="744"/>
      <c r="C7" s="744"/>
      <c r="D7" s="744"/>
      <c r="E7" s="744"/>
      <c r="F7" s="744"/>
      <c r="G7" s="744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5" t="s">
        <v>574</v>
      </c>
      <c r="B9" s="745" t="s">
        <v>57</v>
      </c>
      <c r="C9" s="745" t="s">
        <v>62</v>
      </c>
      <c r="D9" s="745" t="s">
        <v>579</v>
      </c>
      <c r="E9" s="745" t="s">
        <v>170</v>
      </c>
      <c r="F9" s="745" t="s">
        <v>63</v>
      </c>
      <c r="G9" s="745" t="s">
        <v>548</v>
      </c>
      <c r="H9" s="701"/>
    </row>
    <row r="10" spans="1:15" ht="25.5" customHeight="1">
      <c r="A10" s="746"/>
      <c r="B10" s="746"/>
      <c r="C10" s="746"/>
      <c r="D10" s="746"/>
      <c r="E10" s="746"/>
      <c r="F10" s="746"/>
      <c r="G10" s="746"/>
      <c r="H10" s="701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3.8">
      <c r="A12" s="747" t="s">
        <v>580</v>
      </c>
      <c r="B12" s="748"/>
      <c r="C12" s="748"/>
      <c r="D12" s="748"/>
      <c r="E12" s="748"/>
      <c r="F12" s="748"/>
      <c r="G12" s="749"/>
      <c r="H12" s="396"/>
      <c r="K12" s="354">
        <f>I20+I28+I38+I41+I47+I60+I67+I72</f>
        <v>3247.6475263704565</v>
      </c>
      <c r="O12" s="410"/>
    </row>
    <row r="13" spans="1:15" ht="15" customHeight="1">
      <c r="A13" s="698" t="s">
        <v>533</v>
      </c>
      <c r="B13" s="705">
        <f>обяз!G11</f>
        <v>104403.57</v>
      </c>
      <c r="C13" s="700">
        <f>D13*B13*12/1000</f>
        <v>238.04013960000006</v>
      </c>
      <c r="D13" s="694">
        <f>0.19</f>
        <v>0.19</v>
      </c>
      <c r="E13" s="695">
        <f>D13*12</f>
        <v>2.2800000000000002</v>
      </c>
      <c r="F13" s="695" t="s">
        <v>59</v>
      </c>
      <c r="G13" s="699" t="s">
        <v>366</v>
      </c>
      <c r="H13" s="663"/>
    </row>
    <row r="14" spans="1:15" ht="20.25" customHeight="1">
      <c r="A14" s="698"/>
      <c r="B14" s="706"/>
      <c r="C14" s="700"/>
      <c r="D14" s="694"/>
      <c r="E14" s="696"/>
      <c r="F14" s="696"/>
      <c r="G14" s="699"/>
      <c r="H14" s="663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697" t="s">
        <v>5</v>
      </c>
      <c r="B21" s="697"/>
      <c r="C21" s="697"/>
      <c r="D21" s="697"/>
      <c r="E21" s="697"/>
      <c r="F21" s="697"/>
      <c r="G21" s="697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9">
        <f>B22</f>
        <v>104403.57</v>
      </c>
      <c r="C23" s="700">
        <f>D23*B23*12/1000</f>
        <v>0</v>
      </c>
      <c r="D23" s="694"/>
      <c r="E23" s="695">
        <f>D23*12</f>
        <v>0</v>
      </c>
      <c r="F23" s="382"/>
      <c r="G23" s="699"/>
      <c r="H23" s="663"/>
    </row>
    <row r="24" spans="1:15" ht="13.5" hidden="1" customHeight="1">
      <c r="A24" s="379" t="s">
        <v>8</v>
      </c>
      <c r="B24" s="699"/>
      <c r="C24" s="700"/>
      <c r="D24" s="694"/>
      <c r="E24" s="696"/>
      <c r="F24" s="384"/>
      <c r="G24" s="699"/>
      <c r="H24" s="663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697" t="s">
        <v>15</v>
      </c>
      <c r="B29" s="697"/>
      <c r="C29" s="697"/>
      <c r="D29" s="697"/>
      <c r="E29" s="697"/>
      <c r="F29" s="697"/>
      <c r="G29" s="697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697" t="s">
        <v>25</v>
      </c>
      <c r="B39" s="697"/>
      <c r="C39" s="697"/>
      <c r="D39" s="697"/>
      <c r="E39" s="697"/>
      <c r="F39" s="697"/>
      <c r="G39" s="697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697" t="s">
        <v>38</v>
      </c>
      <c r="B43" s="697"/>
      <c r="C43" s="697"/>
      <c r="D43" s="697"/>
      <c r="E43" s="697"/>
      <c r="F43" s="697"/>
      <c r="G43" s="697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697" t="s">
        <v>45</v>
      </c>
      <c r="B48" s="697"/>
      <c r="C48" s="697"/>
      <c r="D48" s="697"/>
      <c r="E48" s="697"/>
      <c r="F48" s="697"/>
      <c r="G48" s="697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7" t="s">
        <v>93</v>
      </c>
      <c r="B62" s="697"/>
      <c r="C62" s="697"/>
      <c r="D62" s="697"/>
      <c r="E62" s="697"/>
      <c r="F62" s="697"/>
      <c r="G62" s="697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697" t="s">
        <v>100</v>
      </c>
      <c r="B69" s="697"/>
      <c r="C69" s="697"/>
      <c r="D69" s="697"/>
      <c r="E69" s="697"/>
      <c r="F69" s="697"/>
      <c r="G69" s="697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697" t="s">
        <v>105</v>
      </c>
      <c r="B74" s="697"/>
      <c r="C74" s="697"/>
      <c r="D74" s="697"/>
      <c r="E74" s="697"/>
      <c r="F74" s="697"/>
      <c r="G74" s="697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697" t="s">
        <v>109</v>
      </c>
      <c r="B77" s="697"/>
      <c r="C77" s="697"/>
      <c r="D77" s="697"/>
      <c r="E77" s="697"/>
      <c r="F77" s="697"/>
      <c r="G77" s="697"/>
      <c r="H77" s="697"/>
      <c r="O77" s="410"/>
    </row>
    <row r="78" spans="1:15" ht="12.75" customHeight="1">
      <c r="A78" s="698" t="s">
        <v>110</v>
      </c>
      <c r="B78" s="699">
        <f>B73</f>
        <v>104403.57</v>
      </c>
      <c r="C78" s="695">
        <f>D78*B78*12/1000</f>
        <v>262.20330589165854</v>
      </c>
      <c r="D78" s="694">
        <f>0.484*0.489*1.141*0.775</f>
        <v>0.2092866699</v>
      </c>
      <c r="E78" s="695">
        <f>D78*12</f>
        <v>2.5114400388</v>
      </c>
      <c r="F78" s="695" t="s">
        <v>59</v>
      </c>
      <c r="G78" s="707" t="s">
        <v>366</v>
      </c>
      <c r="H78" s="386"/>
    </row>
    <row r="79" spans="1:15" ht="16.5" customHeight="1">
      <c r="A79" s="698"/>
      <c r="B79" s="699"/>
      <c r="C79" s="696"/>
      <c r="D79" s="694"/>
      <c r="E79" s="696"/>
      <c r="F79" s="696"/>
      <c r="G79" s="706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697" t="s">
        <v>133</v>
      </c>
      <c r="B81" s="697"/>
      <c r="C81" s="697"/>
      <c r="D81" s="697"/>
      <c r="E81" s="697"/>
      <c r="F81" s="697"/>
      <c r="G81" s="697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697" t="s">
        <v>137</v>
      </c>
      <c r="B83" s="697"/>
      <c r="C83" s="697"/>
      <c r="D83" s="697"/>
      <c r="E83" s="697"/>
      <c r="F83" s="697"/>
      <c r="G83" s="697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697" t="s">
        <v>143</v>
      </c>
      <c r="B89" s="697"/>
      <c r="C89" s="697"/>
      <c r="D89" s="697"/>
      <c r="E89" s="697"/>
      <c r="F89" s="697"/>
      <c r="G89" s="697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697" t="s">
        <v>147</v>
      </c>
      <c r="B93" s="697"/>
      <c r="C93" s="697"/>
      <c r="D93" s="697"/>
      <c r="E93" s="697"/>
      <c r="F93" s="697"/>
      <c r="G93" s="697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9" t="s">
        <v>291</v>
      </c>
      <c r="B3" s="479"/>
      <c r="C3" s="479"/>
      <c r="D3" s="479"/>
      <c r="E3" s="479"/>
    </row>
    <row r="4" spans="1:6" ht="24" customHeight="1">
      <c r="A4" s="665" t="s">
        <v>527</v>
      </c>
      <c r="B4" s="475" t="s">
        <v>528</v>
      </c>
      <c r="C4" s="188" t="s">
        <v>529</v>
      </c>
      <c r="D4" s="210" t="s">
        <v>544</v>
      </c>
      <c r="E4" s="691" t="s">
        <v>548</v>
      </c>
      <c r="F4" s="638" t="s">
        <v>171</v>
      </c>
    </row>
    <row r="5" spans="1:6" ht="13.8">
      <c r="A5" s="665"/>
      <c r="B5" s="475"/>
      <c r="C5" s="189" t="s">
        <v>530</v>
      </c>
      <c r="D5" s="184" t="s">
        <v>545</v>
      </c>
      <c r="E5" s="692"/>
      <c r="F5" s="638"/>
    </row>
    <row r="6" spans="1:6" ht="14.25" customHeight="1">
      <c r="A6" s="665"/>
      <c r="B6" s="475"/>
      <c r="C6" s="189" t="s">
        <v>531</v>
      </c>
      <c r="D6" s="184" t="s">
        <v>546</v>
      </c>
      <c r="E6" s="692"/>
      <c r="F6" s="638"/>
    </row>
    <row r="7" spans="1:6" ht="15.75" customHeight="1">
      <c r="A7" s="665"/>
      <c r="B7" s="475"/>
      <c r="C7" s="717"/>
      <c r="D7" s="690" t="s">
        <v>547</v>
      </c>
      <c r="E7" s="692"/>
      <c r="F7" s="638"/>
    </row>
    <row r="8" spans="1:6" ht="2.25" customHeight="1">
      <c r="A8" s="665"/>
      <c r="B8" s="475"/>
      <c r="C8" s="718"/>
      <c r="D8" s="719"/>
      <c r="E8" s="484"/>
      <c r="F8" s="638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2"/>
      <c r="C11" s="682"/>
      <c r="D11" s="682"/>
      <c r="E11" s="683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2"/>
      <c r="C14" s="682"/>
      <c r="D14" s="682"/>
      <c r="E14" s="683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2"/>
      <c r="C20" s="682"/>
      <c r="D20" s="682"/>
      <c r="E20" s="683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2022-12-21T03:40:48Z</dcterms:modified>
</cp:coreProperties>
</file>